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6" i="1" l="1"/>
  <c r="S16" i="1"/>
  <c r="R16" i="1"/>
  <c r="Q16" i="1"/>
  <c r="P16" i="1"/>
  <c r="O16" i="1"/>
  <c r="N16" i="1"/>
  <c r="M16" i="1"/>
  <c r="L16" i="1"/>
  <c r="K16" i="1"/>
  <c r="J16" i="1"/>
  <c r="I16" i="1"/>
  <c r="T15" i="1"/>
  <c r="S15" i="1"/>
  <c r="R15" i="1"/>
  <c r="Q15" i="1"/>
  <c r="P15" i="1"/>
  <c r="O15" i="1"/>
  <c r="N15" i="1"/>
  <c r="M15" i="1"/>
  <c r="L15" i="1"/>
  <c r="K15" i="1"/>
  <c r="J15" i="1"/>
  <c r="I15" i="1"/>
  <c r="T14" i="1"/>
  <c r="S14" i="1"/>
  <c r="R14" i="1"/>
  <c r="Q14" i="1"/>
  <c r="P14" i="1"/>
  <c r="O14" i="1"/>
  <c r="N14" i="1"/>
  <c r="M14" i="1"/>
  <c r="L14" i="1"/>
  <c r="K14" i="1"/>
  <c r="J14" i="1"/>
  <c r="I14" i="1"/>
  <c r="C15" i="1" l="1"/>
  <c r="D15" i="1"/>
  <c r="E15" i="1"/>
  <c r="C16" i="1"/>
  <c r="D16" i="1"/>
  <c r="E16" i="1"/>
  <c r="E14" i="1" l="1"/>
  <c r="D14" i="1"/>
  <c r="C14" i="1"/>
  <c r="H17" i="1" l="1"/>
  <c r="G17" i="1"/>
  <c r="F17" i="1"/>
  <c r="T17" i="1"/>
  <c r="S17" i="1"/>
  <c r="R17" i="1"/>
  <c r="Q17" i="1"/>
  <c r="P17" i="1"/>
  <c r="O17" i="1"/>
  <c r="N17" i="1"/>
  <c r="M17" i="1"/>
  <c r="L17" i="1"/>
  <c r="K17" i="1"/>
  <c r="J17" i="1"/>
  <c r="I17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<sst xmlns="http://schemas.openxmlformats.org/spreadsheetml/2006/main" count="69" uniqueCount="52">
  <si>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</si>
  <si>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</si>
  <si>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</si>
  <si>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</si>
  <si>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</si>
  <si>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</si>
  <si>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</si>
  <si>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</si>
  <si>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</si>
  <si>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</si>
  <si>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</si>
  <si>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</si>
  <si>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</si>
  <si>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</si>
  <si>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</si>
  <si>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</si>
  <si>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</si>
  <si>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</si>
  <si>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</si>
  <si>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</si>
  <si>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</si>
  <si>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</si>
  <si>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</si>
  <si>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</si>
  <si>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</si>
  <si>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</si>
  <si>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</si>
  <si>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</si>
  <si>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Рецептура № 1025
«Сборник  рецептур блюд и кулинарных изделий для предприятий общественного питания» 
Видання 1982 р.
</t>
  </si>
  <si>
    <t>КАКАО З МОЛОКОМ</t>
  </si>
  <si>
    <t>Какао – порошок</t>
  </si>
  <si>
    <t>Молоко 2,5%</t>
  </si>
  <si>
    <t>Вода</t>
  </si>
  <si>
    <t>МП Л</t>
  </si>
  <si>
    <t>Порошок від світло – коричневого до темно – коричневого кольору, без сторонніх присмаків та запахів.</t>
  </si>
  <si>
    <t>Прозора безбарвна рідина, без присмаків і запаху,  не містить видимих домішок.</t>
  </si>
  <si>
    <t xml:space="preserve">Какао-порошок змішують з невеликою кількістю окропу, розтирають до однорідної маси, потім безперервно помішуючи вливають гаряче молоко, кип’яток, який залишився і доводять до кипіння. 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</si>
  <si>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</si>
  <si>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</si>
  <si>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</si>
  <si>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шоколадний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</si>
  <si>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рідка, концентрована. </t>
    </r>
  </si>
  <si>
    <t>120 г ± 3 %</t>
  </si>
  <si>
    <t>160 г ± 3 %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</si>
  <si>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</si>
  <si>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</si>
  <si>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>Однорідна рідина без осаду; колір білий зі злегка жовтуватим відтінком; смак і запах, властиві свіжому молоку.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</si>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</sst>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7" zoomScale="70" zoomScaleNormal="100" zoomScalePageLayoutView="70" workbookViewId="0">
      <selection activeCell="B21" sqref="B21:U21"/>
    </sheetView>
  </sheetViews>
  <sheetFormatPr defaultRowHeight="15" x14ac:dyDescent="0.25"/>
  <cols>
    <col min="1" max="1" width="4.7109375" customWidth="1"/>
    <col min="2" max="2" width="11.42578125" customWidth="1"/>
    <col min="3" max="5" width="5.85546875" customWidth="1"/>
    <col min="6" max="6" width="6.140625" customWidth="1"/>
    <col min="7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4.42578125" customWidth="1"/>
    <col min="22" max="22" width="10.85546875" customWidth="1"/>
    <col min="23" max="23" width="13.28515625" customWidth="1"/>
  </cols>
  <sheetData>
    <row r="1" spans="1:29" x14ac:dyDescent="0.25">
      <c r="A1" s="2"/>
      <c r="B1" s="59" t="s">
        <v>28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25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25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25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25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25">
      <c r="A7" s="57" t="s">
        <v>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3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8" t="s">
        <v>13</v>
      </c>
      <c r="S9" s="48"/>
      <c r="T9" s="48"/>
      <c r="U9" s="48" t="s">
        <v>3</v>
      </c>
      <c r="V9" s="38" t="s">
        <v>25</v>
      </c>
      <c r="W9" s="41" t="s">
        <v>27</v>
      </c>
      <c r="X9" s="41" t="s">
        <v>47</v>
      </c>
    </row>
    <row r="10" spans="1:29" ht="15.75" customHeight="1" x14ac:dyDescent="0.25">
      <c r="A10" s="5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8"/>
      <c r="S10" s="48"/>
      <c r="T10" s="48"/>
      <c r="U10" s="48"/>
      <c r="V10" s="39"/>
      <c r="W10" s="41"/>
      <c r="X10" s="41"/>
    </row>
    <row r="11" spans="1:29" ht="25.5" customHeight="1" x14ac:dyDescent="0.25">
      <c r="A11" s="54"/>
      <c r="B11" s="41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48"/>
      <c r="S11" s="48"/>
      <c r="T11" s="48"/>
      <c r="U11" s="48"/>
      <c r="V11" s="39"/>
      <c r="W11" s="41"/>
      <c r="X11" s="41"/>
    </row>
    <row r="12" spans="1:29" x14ac:dyDescent="0.25">
      <c r="A12" s="54"/>
      <c r="B12" s="41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8"/>
      <c r="V12" s="40"/>
      <c r="W12" s="41"/>
      <c r="X12" s="41"/>
    </row>
    <row r="13" spans="1:29" ht="30.75" customHeight="1" x14ac:dyDescent="0.25">
      <c r="A13" s="55"/>
      <c r="B13" s="41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48"/>
      <c r="V13" s="14" t="s">
        <v>15</v>
      </c>
      <c r="W13" s="14" t="s">
        <v>15</v>
      </c>
      <c r="X13" s="36" t="s">
        <v>15</v>
      </c>
      <c r="Z13" s="60" t="s">
        <v>48</v>
      </c>
      <c r="AA13" s="60" t="s">
        <v>49</v>
      </c>
      <c r="AB13" s="60" t="s">
        <v>50</v>
      </c>
      <c r="AC13" s="60" t="s">
        <v>51</v>
      </c>
    </row>
    <row r="14" spans="1:29" ht="42" customHeight="1" x14ac:dyDescent="0.25">
      <c r="A14" s="26"/>
      <c r="B14" s="15" t="s">
        <v>30</v>
      </c>
      <c r="C14" s="16">
        <f t="shared" ref="C14" si="0">(100*F14)/(100-V14)</f>
        <v>5.25</v>
      </c>
      <c r="D14" s="17">
        <f t="shared" ref="D14" si="1">(100*G14)/(100-V14)</f>
        <v>5.25</v>
      </c>
      <c r="E14" s="17">
        <f t="shared" ref="E14" si="2">(100*H14)/(100-V14)</f>
        <v>6.3</v>
      </c>
      <c r="F14" s="20">
        <v>5.25</v>
      </c>
      <c r="G14" s="20">
        <v>5.25</v>
      </c>
      <c r="H14" s="20">
        <v>6.3</v>
      </c>
      <c r="I14" s="62">
        <f>Z14/100*F14</f>
        <v>1.2705</v>
      </c>
      <c r="J14" s="62">
        <f>Z14/100*G14</f>
        <v>1.2705</v>
      </c>
      <c r="K14" s="62">
        <f>Z14/100*H14</f>
        <v>1.5246</v>
      </c>
      <c r="L14" s="62">
        <f>AA14/100*F14</f>
        <v>0.91874999999999996</v>
      </c>
      <c r="M14" s="62">
        <f>AA14/100*G14</f>
        <v>0.91874999999999996</v>
      </c>
      <c r="N14" s="62">
        <f>AA14/100*H14</f>
        <v>1.1024999999999998</v>
      </c>
      <c r="O14" s="62">
        <f>AB14/100*F14</f>
        <v>1.7534999999999998</v>
      </c>
      <c r="P14" s="62">
        <f>AB14/100*G14</f>
        <v>1.7534999999999998</v>
      </c>
      <c r="Q14" s="62">
        <f>AB14/100*H14</f>
        <v>2.1041999999999996</v>
      </c>
      <c r="R14" s="63">
        <f>AC14/100*F14</f>
        <v>19.95</v>
      </c>
      <c r="S14" s="63">
        <f>AC14/100*G14</f>
        <v>19.95</v>
      </c>
      <c r="T14" s="63">
        <f>AC14/100*H14</f>
        <v>23.939999999999998</v>
      </c>
      <c r="U14" s="31" t="s">
        <v>34</v>
      </c>
      <c r="V14" s="18">
        <v>0</v>
      </c>
      <c r="W14" s="22">
        <v>0</v>
      </c>
      <c r="X14" s="61"/>
      <c r="Z14" s="62">
        <v>24.2</v>
      </c>
      <c r="AA14" s="62">
        <v>17.5</v>
      </c>
      <c r="AB14" s="62">
        <v>33.4</v>
      </c>
      <c r="AC14" s="63">
        <v>380</v>
      </c>
    </row>
    <row r="15" spans="1:29" ht="60" customHeight="1" x14ac:dyDescent="0.25">
      <c r="A15" s="26" t="s">
        <v>33</v>
      </c>
      <c r="B15" s="19" t="s">
        <v>31</v>
      </c>
      <c r="C15" s="16">
        <f t="shared" ref="C15:C16" si="3">(100*F15)/(100-V15)</f>
        <v>135</v>
      </c>
      <c r="D15" s="17">
        <f t="shared" ref="D15:D16" si="4">(100*G15)/(100-V15)</f>
        <v>135</v>
      </c>
      <c r="E15" s="17">
        <f t="shared" ref="E15:E16" si="5">(100*H15)/(100-V15)</f>
        <v>162</v>
      </c>
      <c r="F15" s="20">
        <v>135</v>
      </c>
      <c r="G15" s="20">
        <v>135</v>
      </c>
      <c r="H15" s="20">
        <v>162</v>
      </c>
      <c r="I15" s="62">
        <f>Z15/100*F15</f>
        <v>3.8069999999999999</v>
      </c>
      <c r="J15" s="62">
        <f>Z15/100*G15</f>
        <v>3.8069999999999999</v>
      </c>
      <c r="K15" s="62">
        <f>Z15/100*H15</f>
        <v>4.5683999999999996</v>
      </c>
      <c r="L15" s="62">
        <f>AA15/100*F15</f>
        <v>3.375</v>
      </c>
      <c r="M15" s="62">
        <f>AA15/100*G15</f>
        <v>3.375</v>
      </c>
      <c r="N15" s="62">
        <f>AA15/100*H15</f>
        <v>4.05</v>
      </c>
      <c r="O15" s="62">
        <f>AB15/100*F15</f>
        <v>6.3855000000000004</v>
      </c>
      <c r="P15" s="62">
        <f>AB15/100*G15</f>
        <v>6.3855000000000004</v>
      </c>
      <c r="Q15" s="62">
        <f>AB15/100*H15</f>
        <v>7.6626000000000003</v>
      </c>
      <c r="R15" s="63">
        <f>AC15/100*F15</f>
        <v>70.2</v>
      </c>
      <c r="S15" s="63">
        <f>AC15/100*G15</f>
        <v>70.2</v>
      </c>
      <c r="T15" s="63">
        <f>AC15/100*H15</f>
        <v>84.240000000000009</v>
      </c>
      <c r="U15" s="31" t="s">
        <v>46</v>
      </c>
      <c r="V15" s="21">
        <v>0</v>
      </c>
      <c r="W15" s="22">
        <v>0</v>
      </c>
      <c r="X15" s="61"/>
      <c r="Z15" s="62">
        <v>2.82</v>
      </c>
      <c r="AA15" s="62">
        <v>2.5</v>
      </c>
      <c r="AB15" s="62">
        <v>4.7300000000000004</v>
      </c>
      <c r="AC15" s="63">
        <v>52</v>
      </c>
    </row>
    <row r="16" spans="1:29" ht="41.25" customHeight="1" x14ac:dyDescent="0.25">
      <c r="A16" s="26"/>
      <c r="B16" s="15" t="s">
        <v>32</v>
      </c>
      <c r="C16" s="16">
        <f t="shared" si="3"/>
        <v>43.5</v>
      </c>
      <c r="D16" s="17">
        <f t="shared" si="4"/>
        <v>43.5</v>
      </c>
      <c r="E16" s="17">
        <f t="shared" si="5"/>
        <v>52.2</v>
      </c>
      <c r="F16" s="17">
        <v>43.5</v>
      </c>
      <c r="G16" s="17">
        <v>43.5</v>
      </c>
      <c r="H16" s="20">
        <v>52.2</v>
      </c>
      <c r="I16" s="62">
        <f>Z16/100*F16</f>
        <v>0</v>
      </c>
      <c r="J16" s="62">
        <f>Z16/100*G16</f>
        <v>0</v>
      </c>
      <c r="K16" s="62">
        <f>Z16/100*H16</f>
        <v>0</v>
      </c>
      <c r="L16" s="62">
        <f>AA16/100*F16</f>
        <v>0</v>
      </c>
      <c r="M16" s="62">
        <f>AA16/100*G16</f>
        <v>0</v>
      </c>
      <c r="N16" s="62">
        <f>AA16/100*H16</f>
        <v>0</v>
      </c>
      <c r="O16" s="62">
        <f>AB16/100*F16</f>
        <v>0</v>
      </c>
      <c r="P16" s="62">
        <f>AB16/100*G16</f>
        <v>0</v>
      </c>
      <c r="Q16" s="62">
        <f>AB16/100*H16</f>
        <v>0</v>
      </c>
      <c r="R16" s="63">
        <f>AC16/100*F16</f>
        <v>0</v>
      </c>
      <c r="S16" s="63">
        <f>AC16/100*G16</f>
        <v>0</v>
      </c>
      <c r="T16" s="63">
        <f>AC16/100*H16</f>
        <v>0</v>
      </c>
      <c r="U16" s="31" t="s">
        <v>35</v>
      </c>
      <c r="V16" s="22">
        <v>0</v>
      </c>
      <c r="W16" s="22">
        <v>0</v>
      </c>
      <c r="X16" s="61"/>
      <c r="Z16" s="62">
        <v>0</v>
      </c>
      <c r="AA16" s="62">
        <v>0</v>
      </c>
      <c r="AB16" s="62">
        <v>0</v>
      </c>
      <c r="AC16" s="63">
        <v>0</v>
      </c>
    </row>
    <row r="17" spans="1:29" x14ac:dyDescent="0.25">
      <c r="A17" s="27"/>
      <c r="B17" s="42" t="s">
        <v>45</v>
      </c>
      <c r="C17" s="43"/>
      <c r="D17" s="43"/>
      <c r="E17" s="44"/>
      <c r="F17" s="23">
        <f>SUM(F14:F16)*(100-W17)/100</f>
        <v>149.75624999999999</v>
      </c>
      <c r="G17" s="23">
        <f>SUM(G14:G16)*(100-W17)/100</f>
        <v>149.75624999999999</v>
      </c>
      <c r="H17" s="23">
        <f>SUM(H14:H16)*(100-W17)/100</f>
        <v>179.70750000000001</v>
      </c>
      <c r="I17" s="25">
        <f t="shared" ref="I17:T17" si="6">SUM(I14:I16)</f>
        <v>5.0774999999999997</v>
      </c>
      <c r="J17" s="25">
        <f t="shared" si="6"/>
        <v>5.0774999999999997</v>
      </c>
      <c r="K17" s="25">
        <f t="shared" si="6"/>
        <v>6.093</v>
      </c>
      <c r="L17" s="25">
        <f t="shared" si="6"/>
        <v>4.2937500000000002</v>
      </c>
      <c r="M17" s="25">
        <f t="shared" si="6"/>
        <v>4.2937500000000002</v>
      </c>
      <c r="N17" s="25">
        <f t="shared" si="6"/>
        <v>5.1524999999999999</v>
      </c>
      <c r="O17" s="25">
        <f t="shared" si="6"/>
        <v>8.1389999999999993</v>
      </c>
      <c r="P17" s="25">
        <f t="shared" si="6"/>
        <v>8.1389999999999993</v>
      </c>
      <c r="Q17" s="25">
        <f t="shared" si="6"/>
        <v>9.7667999999999999</v>
      </c>
      <c r="R17" s="23">
        <f t="shared" si="6"/>
        <v>90.15</v>
      </c>
      <c r="S17" s="23">
        <f t="shared" si="6"/>
        <v>90.15</v>
      </c>
      <c r="T17" s="23">
        <f t="shared" si="6"/>
        <v>108.18</v>
      </c>
      <c r="U17" s="3"/>
      <c r="V17" s="22"/>
      <c r="W17" s="30">
        <v>18.5</v>
      </c>
      <c r="X17" s="61"/>
      <c r="Z17" s="62"/>
      <c r="AA17" s="62"/>
      <c r="AB17" s="62"/>
      <c r="AC17" s="63"/>
    </row>
    <row r="18" spans="1:29" x14ac:dyDescent="0.25">
      <c r="A18" s="28"/>
      <c r="B18" s="8"/>
      <c r="C18" s="8"/>
      <c r="D18" s="8"/>
      <c r="E18" s="8"/>
      <c r="F18" s="32"/>
      <c r="G18" s="32"/>
      <c r="H18" s="32"/>
      <c r="I18" s="33"/>
      <c r="J18" s="33"/>
      <c r="K18" s="33"/>
      <c r="L18" s="33"/>
      <c r="M18" s="33"/>
      <c r="N18" s="33"/>
      <c r="O18" s="33"/>
      <c r="P18" s="33"/>
      <c r="Q18" s="33"/>
      <c r="R18" s="32"/>
      <c r="S18" s="32"/>
      <c r="T18" s="32"/>
      <c r="U18" s="9"/>
      <c r="V18" s="34"/>
      <c r="W18" s="35"/>
    </row>
    <row r="19" spans="1:29" x14ac:dyDescent="0.25">
      <c r="A19" s="7"/>
      <c r="B19" s="8"/>
      <c r="C19" s="10"/>
      <c r="D19" s="10"/>
      <c r="E19" s="10"/>
      <c r="F19" s="12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</row>
    <row r="20" spans="1:29" x14ac:dyDescent="0.25">
      <c r="A20" s="28"/>
      <c r="B20" s="45" t="s">
        <v>21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9" ht="33" customHeight="1" x14ac:dyDescent="0.25">
      <c r="A21" s="28"/>
      <c r="B21" s="47" t="s">
        <v>36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9" ht="16.5" customHeight="1" x14ac:dyDescent="0.25">
      <c r="A22" s="28"/>
      <c r="B22" s="37" t="s">
        <v>37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9" ht="15" customHeight="1" x14ac:dyDescent="0.25">
      <c r="A23" s="28"/>
      <c r="B23" s="2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9" x14ac:dyDescent="0.25">
      <c r="A24" s="5"/>
      <c r="B24" s="45" t="s">
        <v>22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x14ac:dyDescent="0.25">
      <c r="A25" s="5"/>
      <c r="B25" s="5" t="s">
        <v>38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25">
      <c r="A26" s="5"/>
      <c r="B26" s="5" t="s">
        <v>39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5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45" t="s">
        <v>23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9" x14ac:dyDescent="0.25">
      <c r="A31" s="5"/>
      <c r="B31" s="5" t="s">
        <v>26</v>
      </c>
      <c r="C31" s="5"/>
      <c r="D31" s="5" t="s">
        <v>42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5"/>
      <c r="B32" s="5"/>
      <c r="C32" s="5"/>
      <c r="D32" s="5" t="s">
        <v>43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46" t="s">
        <v>24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1:21" x14ac:dyDescent="0.25">
      <c r="A37" s="5"/>
      <c r="B37" s="5" t="s">
        <v>44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5"/>
      <c r="O37" s="5"/>
      <c r="P37" s="6"/>
      <c r="Q37" s="5"/>
      <c r="R37" s="5"/>
      <c r="S37" s="5"/>
      <c r="T37" s="5"/>
      <c r="U37" s="6"/>
    </row>
    <row r="38" spans="1:2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21" ht="15" customHeight="1" x14ac:dyDescent="0.25">
      <c r="A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50" ht="30" customHeight="1" x14ac:dyDescent="0.25"/>
  </sheetData>
  <mergeCells count="28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O11:Q11"/>
    <mergeCell ref="C9:H10"/>
    <mergeCell ref="I9:Q10"/>
    <mergeCell ref="V9:V12"/>
    <mergeCell ref="W9:W12"/>
    <mergeCell ref="B17:E17"/>
    <mergeCell ref="B30:U30"/>
    <mergeCell ref="B36:U36"/>
    <mergeCell ref="B9:B13"/>
    <mergeCell ref="B24:U24"/>
    <mergeCell ref="B21:U21"/>
    <mergeCell ref="B20:U2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2022-11-05T18:01:03Z</dcterms:modified>
</cp:coreProperties>
</file>